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ATRE-05359\Desktop\DCE toits terrasses\"/>
    </mc:Choice>
  </mc:AlternateContent>
  <bookViews>
    <workbookView xWindow="240" yWindow="30" windowWidth="19425" windowHeight="7485"/>
  </bookViews>
  <sheets>
    <sheet name="Page de garde" sheetId="4" r:id="rId1"/>
    <sheet name="CPAM 22-lot 1" sheetId="2" r:id="rId2"/>
    <sheet name="CPAM 29-lot 2" sheetId="5" r:id="rId3"/>
    <sheet name="CPAM 35-lot 3" sheetId="3" r:id="rId4"/>
    <sheet name="CPAM 56-lot 4" sheetId="6" r:id="rId5"/>
  </sheets>
  <definedNames>
    <definedName name="_xlnm.Print_Area" localSheetId="1">'CPAM 22-lot 1'!$A$1:$Z$22</definedName>
    <definedName name="_xlnm.Print_Area" localSheetId="2">'CPAM 29-lot 2'!$A$1:$Y$25</definedName>
    <definedName name="_xlnm.Print_Area" localSheetId="3">'CPAM 35-lot 3'!#REF!</definedName>
    <definedName name="_xlnm.Print_Area" localSheetId="4">'CPAM 56-lot 4'!$A$1:$Y$25</definedName>
  </definedNames>
  <calcPr calcId="162913"/>
</workbook>
</file>

<file path=xl/calcChain.xml><?xml version="1.0" encoding="utf-8"?>
<calcChain xmlns="http://schemas.openxmlformats.org/spreadsheetml/2006/main">
  <c r="T24" i="6" l="1"/>
  <c r="S23" i="6"/>
  <c r="W22" i="6"/>
  <c r="W25" i="6" s="1"/>
  <c r="Q20" i="6"/>
  <c r="T20" i="6" s="1"/>
  <c r="T25" i="6" s="1"/>
  <c r="R19" i="6"/>
  <c r="Q18" i="6"/>
  <c r="U18" i="6" s="1"/>
  <c r="U25" i="6" s="1"/>
  <c r="R17" i="6"/>
  <c r="V16" i="6"/>
  <c r="Q15" i="6"/>
  <c r="R15" i="6" s="1"/>
  <c r="R25" i="6" s="1"/>
  <c r="V14" i="6"/>
  <c r="V25" i="6" s="1"/>
  <c r="Q14" i="6"/>
  <c r="Q13" i="6"/>
  <c r="S13" i="6" s="1"/>
  <c r="S25" i="6" s="1"/>
  <c r="Q25" i="6" l="1"/>
  <c r="S21" i="2"/>
</calcChain>
</file>

<file path=xl/sharedStrings.xml><?xml version="1.0" encoding="utf-8"?>
<sst xmlns="http://schemas.openxmlformats.org/spreadsheetml/2006/main" count="388" uniqueCount="132">
  <si>
    <t>Hauteur</t>
  </si>
  <si>
    <t>Niveau</t>
  </si>
  <si>
    <t>Longueur</t>
  </si>
  <si>
    <t>Présence Amiante ?</t>
  </si>
  <si>
    <t>TOITURE</t>
  </si>
  <si>
    <t>GOUTTIERES</t>
  </si>
  <si>
    <t>CHENEAUX</t>
  </si>
  <si>
    <t>Année construction</t>
  </si>
  <si>
    <t>Matériau</t>
  </si>
  <si>
    <t>Utilisation *</t>
  </si>
  <si>
    <t>* aménagement</t>
  </si>
  <si>
    <t>Accessbilité
OUI/NON par quel moyen ? *</t>
  </si>
  <si>
    <t>* Escalier/Echelle/Autre</t>
  </si>
  <si>
    <t>Dont Végétalisée</t>
  </si>
  <si>
    <t>Dont Gravillons</t>
  </si>
  <si>
    <t>Dont bois</t>
  </si>
  <si>
    <t>Dont Fibro</t>
  </si>
  <si>
    <t>Dont Autoprotégée</t>
  </si>
  <si>
    <t>panneaux photovoltaïques</t>
  </si>
  <si>
    <t>Si OUI - Nombre</t>
  </si>
  <si>
    <t>Année de construction</t>
  </si>
  <si>
    <t>travaux déjà réalisés *</t>
  </si>
  <si>
    <t>* Quoi / Quand</t>
  </si>
  <si>
    <t>SITES CONCERNES</t>
  </si>
  <si>
    <t>TOIT TERRASSE
Si toit terrasse différent sur un site compléter plusieurs lignes</t>
  </si>
  <si>
    <t>CPAM DES COTES D'ARMOR</t>
  </si>
  <si>
    <t>CPAM DU FINISTERE</t>
  </si>
  <si>
    <t>CPAM D'ILLE ET VILAINE</t>
  </si>
  <si>
    <t>CPAM DU MORBIHAN</t>
  </si>
  <si>
    <t>RELEVE D'INFORMATIONS DES INSTALLATIONS</t>
  </si>
  <si>
    <t>NC</t>
  </si>
  <si>
    <t>OPTION sur devis après passage du titulaire</t>
  </si>
  <si>
    <t>Bât A - 1</t>
  </si>
  <si>
    <t>R+1</t>
  </si>
  <si>
    <t>bureaux</t>
  </si>
  <si>
    <t>escaliers</t>
  </si>
  <si>
    <t>non</t>
  </si>
  <si>
    <t>Bât A - 2</t>
  </si>
  <si>
    <t>R+2</t>
  </si>
  <si>
    <t>Bât B</t>
  </si>
  <si>
    <t>Bât C</t>
  </si>
  <si>
    <t>R+8</t>
  </si>
  <si>
    <t>Bât D</t>
  </si>
  <si>
    <t>restaurant d'entreprise</t>
  </si>
  <si>
    <t>Echelle</t>
  </si>
  <si>
    <t>Bât E</t>
  </si>
  <si>
    <t>Escaliers</t>
  </si>
  <si>
    <t>Echelle / escaliers</t>
  </si>
  <si>
    <t>Surface totale en m2</t>
  </si>
  <si>
    <t>Surface totale</t>
  </si>
  <si>
    <t>Dont bac acier</t>
  </si>
  <si>
    <t>Dont Zinc</t>
  </si>
  <si>
    <t>SIEGE Vannes</t>
  </si>
  <si>
    <t>Edicule</t>
  </si>
  <si>
    <t>terrasses inaccessibles isolées autoprotégés</t>
  </si>
  <si>
    <t>escalier et échelle</t>
  </si>
  <si>
    <t>terrasses inaccessibles isolation 50mm sur bac acier</t>
  </si>
  <si>
    <t>R+3</t>
  </si>
  <si>
    <t>terrasses inaccessibles isolées végétalisées</t>
  </si>
  <si>
    <t>escalier</t>
  </si>
  <si>
    <t>R+3 (galerie)</t>
  </si>
  <si>
    <t>terrasses accessibles isolées platelage lames bois sur plots</t>
  </si>
  <si>
    <t>terrasses inaccessibles isolées protection gravillons</t>
  </si>
  <si>
    <t>escaliers - ligne de vie</t>
  </si>
  <si>
    <t>code terrasse : façade Sud</t>
  </si>
  <si>
    <t>echelle ou nacelle/fenêtre depuis bureau - ligne de vie</t>
  </si>
  <si>
    <t>code terrasse : façade Nord</t>
  </si>
  <si>
    <t>SURFACE</t>
  </si>
  <si>
    <t>Surface totale en m²</t>
  </si>
  <si>
    <t xml:space="preserve">CPAM22 - Siège - 106 bouleavard Hoche, 22024, Saint-Brieuc </t>
  </si>
  <si>
    <t xml:space="preserve">5 bâtiment distincts de 2 à 8 niveaux </t>
  </si>
  <si>
    <t>CPAM22 - Agence de Dinan - 6 rue du 10eme régiment d'Artillerie, 22100 Dinan</t>
  </si>
  <si>
    <t>OPTION sur devis après passage du titulaire
Construction 2016</t>
  </si>
  <si>
    <t>ZINC</t>
  </si>
  <si>
    <t>5 EP x 10 mètres de haut</t>
  </si>
  <si>
    <t>_____</t>
  </si>
  <si>
    <t>NON</t>
  </si>
  <si>
    <t>MORLAIX (devant bâtiment)l)</t>
  </si>
  <si>
    <t>1er</t>
  </si>
  <si>
    <t>3 m</t>
  </si>
  <si>
    <t>AUCUNE</t>
  </si>
  <si>
    <t>ECHELLE / FENETRE</t>
  </si>
  <si>
    <t>2ème</t>
  </si>
  <si>
    <t>7 m</t>
  </si>
  <si>
    <t>ECHELLE</t>
  </si>
  <si>
    <t>10ème</t>
  </si>
  <si>
    <t>30 m</t>
  </si>
  <si>
    <t>ESCALIER</t>
  </si>
  <si>
    <t>6 m</t>
  </si>
  <si>
    <t>Cesson</t>
  </si>
  <si>
    <t>Bureaux</t>
  </si>
  <si>
    <t>Directe, parking</t>
  </si>
  <si>
    <t>??</t>
  </si>
  <si>
    <t>Non</t>
  </si>
  <si>
    <t>Fréville</t>
  </si>
  <si>
    <t>Echelle intérieure et points d'ancrage, nacelle</t>
  </si>
  <si>
    <t>ADFL</t>
  </si>
  <si>
    <t>Echelle intérieure et points d'ancrage</t>
  </si>
  <si>
    <t>Solférino</t>
  </si>
  <si>
    <t>Location de nacelle + points d'ancrage</t>
  </si>
  <si>
    <t>Redon</t>
  </si>
  <si>
    <t>RDC</t>
  </si>
  <si>
    <t xml:space="preserve">Echelle </t>
  </si>
  <si>
    <t>Saint-Malo</t>
  </si>
  <si>
    <t>R+4</t>
  </si>
  <si>
    <t>Vitré</t>
  </si>
  <si>
    <t>Harnais, nacelle</t>
  </si>
  <si>
    <t>QUIMPER Site du Guerlac'h  Bâtiment CPAM terrasse 7e étage</t>
  </si>
  <si>
    <t>7ème</t>
  </si>
  <si>
    <t>21m</t>
  </si>
  <si>
    <t>QUIMPER Site du Guerlac'h  Bâtiment URSSAF</t>
  </si>
  <si>
    <t>6ème</t>
  </si>
  <si>
    <t>QUIMPER Site du Guerlac'h  Bâtiment ELSM</t>
  </si>
  <si>
    <t>3ème</t>
  </si>
  <si>
    <t>QUIMPER Site du Guerlac'h  Bâtiment Restaurant d'entreprise</t>
  </si>
  <si>
    <t>BREST BELLEVUE 10 EME ETAGE</t>
  </si>
  <si>
    <t>BREST BELLEVUE  1ER ETAGE (coté fumeur)</t>
  </si>
  <si>
    <t xml:space="preserve">BREST BELLEVUE 1ER ETAGE (salle de pause, hall ascenseur) </t>
  </si>
  <si>
    <t>BREST BELLEVUE RDC (compteur d'eau)</t>
  </si>
  <si>
    <t>terrasses inaccessibles zinc (code terrasse : toit)</t>
  </si>
  <si>
    <t>Lorient</t>
  </si>
  <si>
    <t>TOIT TERRASSE
Si toit terrasse différent sur un site, compléter plusieurs lignes</t>
  </si>
  <si>
    <t>QUIMPER Site du Guerlac'h  Bâtiment CPAM terrasse 2e étage</t>
  </si>
  <si>
    <t>Morlaix (toit principal ZINC)</t>
  </si>
  <si>
    <t>BREST BELLEVUE ACCUEIL</t>
  </si>
  <si>
    <t>ZINC-&gt;139,29m2</t>
  </si>
  <si>
    <t>entretien en 2024</t>
  </si>
  <si>
    <t>Ardoise naturelle</t>
  </si>
  <si>
    <t>Rouge - à vérifier en visite</t>
  </si>
  <si>
    <r>
      <t xml:space="preserve">Année de construction ou de </t>
    </r>
    <r>
      <rPr>
        <b/>
        <sz val="11"/>
        <rFont val="Calibri Light"/>
        <family val="2"/>
      </rPr>
      <t>réfection</t>
    </r>
  </si>
  <si>
    <t>PORTE-FENETRE</t>
  </si>
  <si>
    <t>4ème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</si>
</sst>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name val="Calibri Light"/>
      <family val="2"/>
    </font>
    <font>
      <b/>
      <sz val="22"/>
      <name val="Calibri Light"/>
      <family val="2"/>
    </font>
    <font>
      <b/>
      <sz val="14"/>
      <name val="Calibri Light"/>
      <family val="2"/>
    </font>
    <font>
      <sz val="2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 Light"/>
      <family val="2"/>
    </font>
    <font>
      <sz val="14"/>
      <name val="Calibri Light"/>
      <family val="2"/>
    </font>
    <font>
      <sz val="11"/>
      <name val="Calibri"/>
      <family val="2"/>
    </font>
    <font>
      <b/>
      <sz val="14"/>
      <color rgb="FFFF0000"/>
      <name val="Calibri Light"/>
      <family val="2"/>
    </font>
    <font>
      <sz val="11"/>
      <color rgb="FFFF0000"/>
      <name val="Calibri"/>
      <family val="2"/>
    </font>
    <font>
      <b/>
      <sz val="1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5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1" borderId="1" xfId="0" applyFont="1" applyFill="1" applyBorder="1" applyAlignment="1">
      <alignment vertical="center"/>
    </xf>
    <xf numFmtId="0" fontId="3" fillId="1" borderId="1" xfId="0" applyFont="1" applyFill="1" applyBorder="1" applyAlignment="1">
      <alignment horizontal="center" vertical="center"/>
    </xf>
    <xf numFmtId="0" fontId="1" fillId="1" borderId="1" xfId="0" applyFont="1" applyFill="1" applyBorder="1" applyAlignment="1">
      <alignment horizontal="center" vertical="center"/>
    </xf>
    <xf numFmtId="0" fontId="1" fillId="1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/>
    <xf numFmtId="0" fontId="1" fillId="0" borderId="1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3" fillId="1" borderId="15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1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left" vertical="center" wrapText="1"/>
    </xf>
    <xf numFmtId="0" fontId="1" fillId="1" borderId="27" xfId="0" applyFont="1" applyFill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1" borderId="2" xfId="0" applyFont="1" applyFill="1" applyBorder="1" applyAlignment="1">
      <alignment horizontal="center" vertical="center"/>
    </xf>
    <xf numFmtId="0" fontId="1" fillId="1" borderId="2" xfId="0" applyFont="1" applyFill="1" applyBorder="1" applyAlignment="1">
      <alignment horizontal="center" vertical="center"/>
    </xf>
    <xf numFmtId="0" fontId="1" fillId="1" borderId="2" xfId="0" applyFont="1" applyFill="1" applyBorder="1" applyAlignment="1">
      <alignment horizontal="left" vertical="center"/>
    </xf>
    <xf numFmtId="0" fontId="1" fillId="0" borderId="25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left" vertical="center"/>
    </xf>
    <xf numFmtId="0" fontId="7" fillId="3" borderId="32" xfId="0" applyFont="1" applyFill="1" applyBorder="1" applyAlignment="1">
      <alignment horizontal="left" vertical="center"/>
    </xf>
    <xf numFmtId="0" fontId="7" fillId="3" borderId="33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1</xdr:row>
      <xdr:rowOff>114300</xdr:rowOff>
    </xdr:from>
    <xdr:to>
      <xdr:col>7</xdr:col>
      <xdr:colOff>706743</xdr:colOff>
      <xdr:row>25</xdr:row>
      <xdr:rowOff>371475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025" y="304800"/>
          <a:ext cx="5459718" cy="5057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2000250</xdr:colOff>
      <xdr:row>5</xdr:row>
      <xdr:rowOff>114300</xdr:rowOff>
    </xdr:to>
    <xdr:pic>
      <xdr:nvPicPr>
        <xdr:cNvPr id="3" name="Imag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0249" cy="10668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0</xdr:col>
      <xdr:colOff>2000250</xdr:colOff>
      <xdr:row>5</xdr:row>
      <xdr:rowOff>114300</xdr:rowOff>
    </xdr:to>
    <xdr:pic>
      <xdr:nvPicPr>
        <xdr:cNvPr id="4" name="Image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0249" cy="10350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0</xdr:col>
      <xdr:colOff>2000250</xdr:colOff>
      <xdr:row>5</xdr:row>
      <xdr:rowOff>114300</xdr:rowOff>
    </xdr:to>
    <xdr:pic>
      <xdr:nvPicPr>
        <xdr:cNvPr id="8" name="Image 7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0249" cy="10350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0</xdr:col>
      <xdr:colOff>2000250</xdr:colOff>
      <xdr:row>5</xdr:row>
      <xdr:rowOff>114300</xdr:rowOff>
    </xdr:to>
    <xdr:pic>
      <xdr:nvPicPr>
        <xdr:cNvPr id="5" name="Image 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0249" cy="1035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2047874</xdr:colOff>
      <xdr:row>5</xdr:row>
      <xdr:rowOff>114300</xdr:rowOff>
    </xdr:to>
    <xdr:pic>
      <xdr:nvPicPr>
        <xdr:cNvPr id="4" name="Image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0"/>
          <a:ext cx="2000249" cy="1066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2000250</xdr:colOff>
      <xdr:row>5</xdr:row>
      <xdr:rowOff>146050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0249" cy="10668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0</xdr:col>
      <xdr:colOff>2000250</xdr:colOff>
      <xdr:row>5</xdr:row>
      <xdr:rowOff>146050</xdr:rowOff>
    </xdr:to>
    <xdr:pic>
      <xdr:nvPicPr>
        <xdr:cNvPr id="3" name="Imag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0249" cy="1066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2000249</xdr:colOff>
      <xdr:row>5</xdr:row>
      <xdr:rowOff>146050</xdr:rowOff>
    </xdr:to>
    <xdr:pic>
      <xdr:nvPicPr>
        <xdr:cNvPr id="6" name="Image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00249" cy="10668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0</xdr:col>
      <xdr:colOff>2000250</xdr:colOff>
      <xdr:row>5</xdr:row>
      <xdr:rowOff>114300</xdr:rowOff>
    </xdr:to>
    <xdr:pic>
      <xdr:nvPicPr>
        <xdr:cNvPr id="3" name="Imag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0249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L28"/>
  <sheetViews>
    <sheetView showGridLines="0" tabSelected="1" workbookViewId="0">
      <selection activeCell="J9" sqref="J9"/>
    </sheetView>
  </sheetViews>
  <sheetFormatPr baseColWidth="10" defaultRowHeight="15" x14ac:dyDescent="0.25"/>
  <sheetData>
    <row r="9" spans="1:6" ht="18.75" x14ac:dyDescent="0.25">
      <c r="A9" s="92"/>
      <c r="B9" s="92"/>
      <c r="C9" s="92"/>
      <c r="D9" s="92"/>
      <c r="E9" s="92"/>
    </row>
    <row r="12" spans="1:6" x14ac:dyDescent="0.25">
      <c r="F12" s="22"/>
    </row>
    <row r="13" spans="1:6" x14ac:dyDescent="0.25">
      <c r="F13" s="22"/>
    </row>
    <row r="14" spans="1:6" x14ac:dyDescent="0.25">
      <c r="F14" s="22"/>
    </row>
    <row r="15" spans="1:6" x14ac:dyDescent="0.25">
      <c r="F15" s="22"/>
    </row>
    <row r="16" spans="1:6" x14ac:dyDescent="0.25">
      <c r="F16" s="22"/>
    </row>
    <row r="24" spans="1:12" ht="29.25" customHeight="1" x14ac:dyDescent="0.25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</row>
    <row r="26" spans="1:12" ht="33.75" x14ac:dyDescent="0.5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</row>
    <row r="27" spans="1:12" ht="33.75" x14ac:dyDescent="0.5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</row>
    <row r="28" spans="1:12" ht="33.75" x14ac:dyDescent="0.5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</row>
  </sheetData>
  <mergeCells count="5">
    <mergeCell ref="A27:L27"/>
    <mergeCell ref="A28:L28"/>
    <mergeCell ref="A24:L24"/>
    <mergeCell ref="A26:L26"/>
    <mergeCell ref="A9:E9"/>
  </mergeCells>
  <printOptions horizontalCentered="1"/>
  <pageMargins left="3.937007874015748E-2" right="3.937007874015748E-2" top="0.74803149606299213" bottom="0.74803149606299213" header="0.31496062992125984" footer="0.31496062992125984"/>
  <pageSetup paperSize="8" orientation="landscape" r:id="rId1"/>
  <headerFooter>
    <oddFooter>&amp;L&amp;10PRA&amp;R&amp;10Mai 2021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Z22"/>
  <sheetViews>
    <sheetView showGridLines="0" zoomScale="80" zoomScaleNormal="80" workbookViewId="0">
      <selection activeCell="I27" sqref="I27"/>
    </sheetView>
  </sheetViews>
  <sheetFormatPr baseColWidth="10" defaultColWidth="11.42578125" defaultRowHeight="15" x14ac:dyDescent="0.25"/>
  <cols>
    <col min="1" max="1" width="30.7109375" style="1" customWidth="1"/>
    <col min="2" max="2" width="29.140625" style="8" customWidth="1"/>
    <col min="3" max="12" width="15.7109375" style="8" customWidth="1"/>
    <col min="13" max="16" width="15.7109375" style="9" customWidth="1"/>
    <col min="17" max="17" width="31.28515625" style="9" customWidth="1"/>
    <col min="18" max="26" width="15.7109375" style="9" customWidth="1"/>
    <col min="27" max="16384" width="11.42578125" style="1"/>
  </cols>
  <sheetData>
    <row r="7" spans="1:26" ht="28.5" x14ac:dyDescent="0.25">
      <c r="A7" s="93" t="s">
        <v>29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</row>
    <row r="8" spans="1:26" s="16" customFormat="1" ht="28.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28.5" customHeight="1" x14ac:dyDescent="0.25">
      <c r="A9" s="119" t="s">
        <v>25</v>
      </c>
      <c r="B9" s="119"/>
      <c r="C9" s="119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1" spans="1:26" s="2" customFormat="1" ht="39.950000000000003" customHeight="1" x14ac:dyDescent="0.25">
      <c r="A11" s="120" t="s">
        <v>23</v>
      </c>
      <c r="B11" s="94" t="s">
        <v>4</v>
      </c>
      <c r="C11" s="95"/>
      <c r="D11" s="95"/>
      <c r="E11" s="95"/>
      <c r="F11" s="96"/>
      <c r="G11" s="94" t="s">
        <v>5</v>
      </c>
      <c r="H11" s="95"/>
      <c r="I11" s="96"/>
      <c r="J11" s="94" t="s">
        <v>6</v>
      </c>
      <c r="K11" s="95"/>
      <c r="L11" s="96"/>
      <c r="M11" s="97" t="s">
        <v>121</v>
      </c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6"/>
    </row>
    <row r="12" spans="1:26" s="2" customFormat="1" ht="28.5" customHeight="1" x14ac:dyDescent="0.25">
      <c r="A12" s="120"/>
      <c r="B12" s="11" t="s">
        <v>7</v>
      </c>
      <c r="C12" s="12" t="s">
        <v>0</v>
      </c>
      <c r="D12" s="12" t="s">
        <v>8</v>
      </c>
      <c r="E12" s="12" t="s">
        <v>67</v>
      </c>
      <c r="F12" s="11" t="s">
        <v>21</v>
      </c>
      <c r="G12" s="13" t="s">
        <v>2</v>
      </c>
      <c r="H12" s="12" t="s">
        <v>8</v>
      </c>
      <c r="I12" s="11" t="s">
        <v>21</v>
      </c>
      <c r="J12" s="13" t="s">
        <v>2</v>
      </c>
      <c r="K12" s="12" t="s">
        <v>8</v>
      </c>
      <c r="L12" s="11" t="s">
        <v>21</v>
      </c>
      <c r="M12" s="14" t="s">
        <v>20</v>
      </c>
      <c r="N12" s="14" t="s">
        <v>1</v>
      </c>
      <c r="O12" s="12" t="s">
        <v>0</v>
      </c>
      <c r="P12" s="12" t="s">
        <v>9</v>
      </c>
      <c r="Q12" s="11" t="s">
        <v>11</v>
      </c>
      <c r="R12" s="12" t="s">
        <v>68</v>
      </c>
      <c r="S12" s="11" t="s">
        <v>13</v>
      </c>
      <c r="T12" s="11" t="s">
        <v>17</v>
      </c>
      <c r="U12" s="12" t="s">
        <v>14</v>
      </c>
      <c r="V12" s="12" t="s">
        <v>15</v>
      </c>
      <c r="W12" s="12" t="s">
        <v>16</v>
      </c>
      <c r="X12" s="11" t="s">
        <v>3</v>
      </c>
      <c r="Y12" s="11" t="s">
        <v>18</v>
      </c>
      <c r="Z12" s="12" t="s">
        <v>19</v>
      </c>
    </row>
    <row r="13" spans="1:26" s="2" customFormat="1" ht="28.5" customHeight="1" thickBot="1" x14ac:dyDescent="0.3">
      <c r="A13" s="27"/>
      <c r="B13" s="28"/>
      <c r="C13" s="29"/>
      <c r="D13" s="29"/>
      <c r="E13" s="29"/>
      <c r="F13" s="28"/>
      <c r="G13" s="30"/>
      <c r="H13" s="24"/>
      <c r="I13" s="31"/>
      <c r="J13" s="32"/>
      <c r="K13" s="24"/>
      <c r="L13" s="31"/>
      <c r="M13" s="31"/>
      <c r="N13" s="33"/>
      <c r="O13" s="29"/>
      <c r="P13" s="29"/>
      <c r="Q13" s="28"/>
      <c r="R13" s="29"/>
      <c r="S13" s="28"/>
      <c r="T13" s="28"/>
      <c r="U13" s="29"/>
      <c r="V13" s="29"/>
      <c r="W13" s="29"/>
      <c r="X13" s="28"/>
      <c r="Y13" s="28"/>
      <c r="Z13" s="29"/>
    </row>
    <row r="14" spans="1:26" s="2" customFormat="1" ht="47.1" customHeight="1" x14ac:dyDescent="0.25">
      <c r="A14" s="121" t="s">
        <v>69</v>
      </c>
      <c r="B14" s="101" t="s">
        <v>30</v>
      </c>
      <c r="C14" s="102"/>
      <c r="D14" s="103"/>
      <c r="E14" s="54"/>
      <c r="F14" s="34"/>
      <c r="G14" s="110" t="s">
        <v>31</v>
      </c>
      <c r="H14" s="111"/>
      <c r="I14" s="112"/>
      <c r="J14" s="101" t="s">
        <v>30</v>
      </c>
      <c r="K14" s="102"/>
      <c r="L14" s="103"/>
      <c r="M14" s="35">
        <v>1980</v>
      </c>
      <c r="N14" s="36" t="s">
        <v>70</v>
      </c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8"/>
    </row>
    <row r="15" spans="1:26" s="2" customFormat="1" ht="24.95" customHeight="1" x14ac:dyDescent="0.25">
      <c r="A15" s="122"/>
      <c r="B15" s="104"/>
      <c r="C15" s="105"/>
      <c r="D15" s="106"/>
      <c r="E15" s="55"/>
      <c r="F15" s="18"/>
      <c r="G15" s="113"/>
      <c r="H15" s="114"/>
      <c r="I15" s="115"/>
      <c r="J15" s="104"/>
      <c r="K15" s="105"/>
      <c r="L15" s="106"/>
      <c r="M15" s="5" t="s">
        <v>32</v>
      </c>
      <c r="N15" s="4" t="s">
        <v>33</v>
      </c>
      <c r="O15" s="4"/>
      <c r="P15" s="4" t="s">
        <v>34</v>
      </c>
      <c r="Q15" s="3" t="s">
        <v>35</v>
      </c>
      <c r="R15" s="4">
        <v>825</v>
      </c>
      <c r="S15" s="12"/>
      <c r="T15" s="3">
        <v>825</v>
      </c>
      <c r="U15" s="12"/>
      <c r="V15" s="12"/>
      <c r="W15" s="12"/>
      <c r="X15" s="12"/>
      <c r="Y15" s="4" t="s">
        <v>36</v>
      </c>
      <c r="Z15" s="39"/>
    </row>
    <row r="16" spans="1:26" s="2" customFormat="1" ht="24.95" customHeight="1" x14ac:dyDescent="0.25">
      <c r="A16" s="122"/>
      <c r="B16" s="104"/>
      <c r="C16" s="105"/>
      <c r="D16" s="106"/>
      <c r="E16" s="55"/>
      <c r="F16" s="18"/>
      <c r="G16" s="113"/>
      <c r="H16" s="114"/>
      <c r="I16" s="115"/>
      <c r="J16" s="104"/>
      <c r="K16" s="105"/>
      <c r="L16" s="106"/>
      <c r="M16" s="5" t="s">
        <v>37</v>
      </c>
      <c r="N16" s="4" t="s">
        <v>38</v>
      </c>
      <c r="O16" s="4"/>
      <c r="P16" s="4" t="s">
        <v>34</v>
      </c>
      <c r="Q16" s="3" t="s">
        <v>35</v>
      </c>
      <c r="R16" s="4">
        <v>905</v>
      </c>
      <c r="S16" s="12"/>
      <c r="T16" s="12"/>
      <c r="U16" s="3">
        <v>905</v>
      </c>
      <c r="V16" s="12"/>
      <c r="W16" s="12"/>
      <c r="X16" s="12"/>
      <c r="Y16" s="4" t="s">
        <v>36</v>
      </c>
      <c r="Z16" s="39"/>
    </row>
    <row r="17" spans="1:26" s="2" customFormat="1" ht="24.95" customHeight="1" x14ac:dyDescent="0.25">
      <c r="A17" s="122"/>
      <c r="B17" s="104"/>
      <c r="C17" s="105"/>
      <c r="D17" s="106"/>
      <c r="E17" s="55"/>
      <c r="F17" s="18"/>
      <c r="G17" s="113"/>
      <c r="H17" s="114"/>
      <c r="I17" s="115"/>
      <c r="J17" s="104"/>
      <c r="K17" s="105"/>
      <c r="L17" s="106"/>
      <c r="M17" s="5" t="s">
        <v>39</v>
      </c>
      <c r="N17" s="4" t="s">
        <v>33</v>
      </c>
      <c r="O17" s="4"/>
      <c r="P17" s="4" t="s">
        <v>34</v>
      </c>
      <c r="Q17" s="3" t="s">
        <v>35</v>
      </c>
      <c r="R17" s="4">
        <v>1763</v>
      </c>
      <c r="S17" s="12"/>
      <c r="T17" s="12"/>
      <c r="U17" s="3">
        <v>1763</v>
      </c>
      <c r="V17" s="12"/>
      <c r="W17" s="12"/>
      <c r="X17" s="12"/>
      <c r="Y17" s="4" t="s">
        <v>36</v>
      </c>
      <c r="Z17" s="39"/>
    </row>
    <row r="18" spans="1:26" s="2" customFormat="1" ht="24.95" customHeight="1" x14ac:dyDescent="0.25">
      <c r="A18" s="122"/>
      <c r="B18" s="104"/>
      <c r="C18" s="105"/>
      <c r="D18" s="106"/>
      <c r="E18" s="55"/>
      <c r="F18" s="18"/>
      <c r="G18" s="113"/>
      <c r="H18" s="114"/>
      <c r="I18" s="115"/>
      <c r="J18" s="104"/>
      <c r="K18" s="105"/>
      <c r="L18" s="106"/>
      <c r="M18" s="5" t="s">
        <v>40</v>
      </c>
      <c r="N18" s="4" t="s">
        <v>41</v>
      </c>
      <c r="O18" s="4"/>
      <c r="P18" s="4" t="s">
        <v>34</v>
      </c>
      <c r="Q18" s="3" t="s">
        <v>35</v>
      </c>
      <c r="R18" s="4">
        <v>461</v>
      </c>
      <c r="S18" s="12"/>
      <c r="T18" s="3">
        <v>461</v>
      </c>
      <c r="U18" s="40"/>
      <c r="V18" s="12"/>
      <c r="W18" s="12"/>
      <c r="X18" s="12"/>
      <c r="Y18" s="4" t="s">
        <v>36</v>
      </c>
      <c r="Z18" s="39"/>
    </row>
    <row r="19" spans="1:26" s="2" customFormat="1" ht="24.95" customHeight="1" x14ac:dyDescent="0.25">
      <c r="A19" s="122"/>
      <c r="B19" s="104"/>
      <c r="C19" s="105"/>
      <c r="D19" s="106"/>
      <c r="E19" s="55"/>
      <c r="F19" s="18"/>
      <c r="G19" s="113"/>
      <c r="H19" s="114"/>
      <c r="I19" s="115"/>
      <c r="J19" s="104"/>
      <c r="K19" s="105"/>
      <c r="L19" s="106"/>
      <c r="M19" s="5" t="s">
        <v>42</v>
      </c>
      <c r="N19" s="4" t="s">
        <v>33</v>
      </c>
      <c r="O19" s="4"/>
      <c r="P19" s="7" t="s">
        <v>43</v>
      </c>
      <c r="Q19" s="3" t="s">
        <v>44</v>
      </c>
      <c r="R19" s="4">
        <v>904</v>
      </c>
      <c r="S19" s="12"/>
      <c r="T19" s="12"/>
      <c r="U19" s="3">
        <v>904</v>
      </c>
      <c r="V19" s="12"/>
      <c r="W19" s="12"/>
      <c r="X19" s="12"/>
      <c r="Y19" s="4" t="s">
        <v>36</v>
      </c>
      <c r="Z19" s="39"/>
    </row>
    <row r="20" spans="1:26" s="2" customFormat="1" ht="24.95" customHeight="1" thickBot="1" x14ac:dyDescent="0.3">
      <c r="A20" s="123"/>
      <c r="B20" s="107"/>
      <c r="C20" s="108"/>
      <c r="D20" s="109"/>
      <c r="E20" s="56"/>
      <c r="F20" s="41"/>
      <c r="G20" s="116"/>
      <c r="H20" s="117"/>
      <c r="I20" s="118"/>
      <c r="J20" s="107"/>
      <c r="K20" s="108"/>
      <c r="L20" s="109"/>
      <c r="M20" s="42" t="s">
        <v>45</v>
      </c>
      <c r="N20" s="43" t="s">
        <v>33</v>
      </c>
      <c r="O20" s="43"/>
      <c r="P20" s="43" t="s">
        <v>34</v>
      </c>
      <c r="Q20" s="44" t="s">
        <v>46</v>
      </c>
      <c r="R20" s="43">
        <v>1002</v>
      </c>
      <c r="S20" s="45"/>
      <c r="T20" s="45"/>
      <c r="U20" s="44">
        <v>1002</v>
      </c>
      <c r="V20" s="45"/>
      <c r="W20" s="45"/>
      <c r="X20" s="45"/>
      <c r="Y20" s="43" t="s">
        <v>36</v>
      </c>
      <c r="Z20" s="46"/>
    </row>
    <row r="21" spans="1:26" s="2" customFormat="1" ht="88.5" customHeight="1" thickBot="1" x14ac:dyDescent="0.3">
      <c r="A21" s="74" t="s">
        <v>71</v>
      </c>
      <c r="B21" s="47" t="s">
        <v>72</v>
      </c>
      <c r="C21" s="53">
        <v>10.5</v>
      </c>
      <c r="D21" s="53" t="s">
        <v>73</v>
      </c>
      <c r="E21" s="57">
        <v>345</v>
      </c>
      <c r="F21" s="53" t="s">
        <v>36</v>
      </c>
      <c r="G21" s="98" t="s">
        <v>31</v>
      </c>
      <c r="H21" s="99"/>
      <c r="I21" s="100"/>
      <c r="J21" s="48"/>
      <c r="K21" s="48"/>
      <c r="L21" s="48"/>
      <c r="M21" s="49">
        <v>2016</v>
      </c>
      <c r="N21" s="50" t="s">
        <v>38</v>
      </c>
      <c r="O21" s="50"/>
      <c r="P21" s="50" t="s">
        <v>34</v>
      </c>
      <c r="Q21" s="50" t="s">
        <v>47</v>
      </c>
      <c r="R21" s="50"/>
      <c r="S21" s="50">
        <f>64+58</f>
        <v>122</v>
      </c>
      <c r="T21" s="51"/>
      <c r="U21" s="51"/>
      <c r="V21" s="51"/>
      <c r="W21" s="51"/>
      <c r="X21" s="51"/>
      <c r="Y21" s="50" t="s">
        <v>36</v>
      </c>
      <c r="Z21" s="52"/>
    </row>
    <row r="22" spans="1:26" x14ac:dyDescent="0.25">
      <c r="F22" s="8" t="s">
        <v>22</v>
      </c>
      <c r="I22" s="8" t="s">
        <v>22</v>
      </c>
      <c r="L22" s="8" t="s">
        <v>22</v>
      </c>
      <c r="P22" s="9" t="s">
        <v>10</v>
      </c>
      <c r="Q22" s="9" t="s">
        <v>12</v>
      </c>
    </row>
  </sheetData>
  <mergeCells count="12">
    <mergeCell ref="G21:I21"/>
    <mergeCell ref="B14:D20"/>
    <mergeCell ref="G14:I20"/>
    <mergeCell ref="J14:L20"/>
    <mergeCell ref="A9:C9"/>
    <mergeCell ref="A11:A12"/>
    <mergeCell ref="A14:A20"/>
    <mergeCell ref="A7:Z7"/>
    <mergeCell ref="B11:F11"/>
    <mergeCell ref="G11:I11"/>
    <mergeCell ref="J11:L11"/>
    <mergeCell ref="M11:Z11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5" orientation="landscape" r:id="rId1"/>
  <headerFooter>
    <oddHeader xml:space="preserve">&amp;R
</oddHeader>
    <oddFooter>&amp;RCPAM 22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showGridLines="0" zoomScale="80" zoomScaleNormal="80" workbookViewId="0">
      <selection activeCell="L28" sqref="L28"/>
    </sheetView>
  </sheetViews>
  <sheetFormatPr baseColWidth="10" defaultRowHeight="15" x14ac:dyDescent="0.25"/>
  <cols>
    <col min="1" max="1" width="56.7109375" customWidth="1"/>
    <col min="2" max="15" width="15.7109375" customWidth="1"/>
    <col min="16" max="16" width="31.28515625" customWidth="1"/>
    <col min="17" max="25" width="15.7109375" customWidth="1"/>
  </cols>
  <sheetData>
    <row r="1" spans="1:25" s="1" customForma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s="1" customForma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s="1" customForma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s="1" customForma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s="1" customForma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s="1" customForma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s="1" customFormat="1" ht="28.5" x14ac:dyDescent="0.25">
      <c r="A7" s="93" t="s">
        <v>29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</row>
    <row r="8" spans="1:25" s="16" customFormat="1" ht="28.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s="1" customFormat="1" ht="28.5" customHeight="1" x14ac:dyDescent="0.25">
      <c r="A9" s="119" t="s">
        <v>26</v>
      </c>
      <c r="B9" s="119"/>
      <c r="C9" s="119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s="1" customForma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s="2" customFormat="1" ht="39.950000000000003" customHeight="1" x14ac:dyDescent="0.25">
      <c r="A11" s="120" t="s">
        <v>23</v>
      </c>
      <c r="B11" s="94" t="s">
        <v>4</v>
      </c>
      <c r="C11" s="95"/>
      <c r="D11" s="95"/>
      <c r="E11" s="96"/>
      <c r="F11" s="94" t="s">
        <v>5</v>
      </c>
      <c r="G11" s="95"/>
      <c r="H11" s="96"/>
      <c r="I11" s="94" t="s">
        <v>6</v>
      </c>
      <c r="J11" s="95"/>
      <c r="K11" s="96"/>
      <c r="L11" s="97" t="s">
        <v>24</v>
      </c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6"/>
    </row>
    <row r="12" spans="1:25" s="2" customFormat="1" ht="65.25" customHeight="1" x14ac:dyDescent="0.25">
      <c r="A12" s="120"/>
      <c r="B12" s="11" t="s">
        <v>7</v>
      </c>
      <c r="C12" s="12" t="s">
        <v>0</v>
      </c>
      <c r="D12" s="12" t="s">
        <v>8</v>
      </c>
      <c r="E12" s="11" t="s">
        <v>21</v>
      </c>
      <c r="F12" s="13" t="s">
        <v>2</v>
      </c>
      <c r="G12" s="12" t="s">
        <v>8</v>
      </c>
      <c r="H12" s="11" t="s">
        <v>21</v>
      </c>
      <c r="I12" s="13" t="s">
        <v>2</v>
      </c>
      <c r="J12" s="12" t="s">
        <v>8</v>
      </c>
      <c r="K12" s="11" t="s">
        <v>21</v>
      </c>
      <c r="L12" s="14" t="s">
        <v>129</v>
      </c>
      <c r="M12" s="14" t="s">
        <v>1</v>
      </c>
      <c r="N12" s="12" t="s">
        <v>0</v>
      </c>
      <c r="O12" s="12" t="s">
        <v>9</v>
      </c>
      <c r="P12" s="11" t="s">
        <v>11</v>
      </c>
      <c r="Q12" s="11" t="s">
        <v>48</v>
      </c>
      <c r="R12" s="11" t="s">
        <v>13</v>
      </c>
      <c r="S12" s="11" t="s">
        <v>17</v>
      </c>
      <c r="T12" s="12" t="s">
        <v>14</v>
      </c>
      <c r="U12" s="12" t="s">
        <v>15</v>
      </c>
      <c r="V12" s="12" t="s">
        <v>16</v>
      </c>
      <c r="W12" s="11" t="s">
        <v>3</v>
      </c>
      <c r="X12" s="11" t="s">
        <v>18</v>
      </c>
      <c r="Y12" s="12" t="s">
        <v>19</v>
      </c>
    </row>
    <row r="13" spans="1:25" s="2" customFormat="1" ht="24.95" customHeight="1" x14ac:dyDescent="0.25">
      <c r="A13" s="10" t="s">
        <v>123</v>
      </c>
      <c r="B13" s="3">
        <v>1983</v>
      </c>
      <c r="C13" s="58" t="s">
        <v>74</v>
      </c>
      <c r="D13" s="75" t="s">
        <v>125</v>
      </c>
      <c r="E13" s="59" t="s">
        <v>75</v>
      </c>
      <c r="F13" s="60">
        <v>71.13</v>
      </c>
      <c r="G13" s="61" t="s">
        <v>73</v>
      </c>
      <c r="H13" s="61" t="s">
        <v>75</v>
      </c>
      <c r="I13" s="67"/>
      <c r="J13" s="67"/>
      <c r="K13" s="67"/>
      <c r="L13" s="67">
        <v>1983</v>
      </c>
      <c r="M13" s="66" t="s">
        <v>131</v>
      </c>
      <c r="N13" s="66"/>
      <c r="O13" s="66"/>
      <c r="P13" s="66"/>
      <c r="Q13" s="66"/>
      <c r="R13" s="66"/>
      <c r="S13" s="66"/>
      <c r="T13" s="66"/>
      <c r="U13" s="66"/>
      <c r="V13" s="66"/>
      <c r="W13" s="60" t="s">
        <v>76</v>
      </c>
      <c r="X13" s="66" t="s">
        <v>76</v>
      </c>
      <c r="Y13" s="66"/>
    </row>
    <row r="14" spans="1:25" s="2" customFormat="1" ht="24.95" customHeight="1" x14ac:dyDescent="0.25">
      <c r="A14" s="10" t="s">
        <v>77</v>
      </c>
      <c r="B14" s="64"/>
      <c r="C14" s="64"/>
      <c r="D14" s="65"/>
      <c r="E14" s="65"/>
      <c r="F14" s="66"/>
      <c r="G14" s="67"/>
      <c r="H14" s="67"/>
      <c r="I14" s="67"/>
      <c r="J14" s="67"/>
      <c r="K14" s="67"/>
      <c r="L14" s="61">
        <v>1983</v>
      </c>
      <c r="M14" s="60" t="s">
        <v>78</v>
      </c>
      <c r="N14" s="60" t="s">
        <v>79</v>
      </c>
      <c r="O14" s="60" t="s">
        <v>80</v>
      </c>
      <c r="P14" s="60" t="s">
        <v>81</v>
      </c>
      <c r="Q14" s="60">
        <v>18.350000000000001</v>
      </c>
      <c r="R14" s="60" t="s">
        <v>75</v>
      </c>
      <c r="S14" s="60">
        <v>18.350000000000001</v>
      </c>
      <c r="T14" s="66"/>
      <c r="U14" s="66"/>
      <c r="V14" s="66"/>
      <c r="W14" s="60" t="s">
        <v>76</v>
      </c>
      <c r="X14" s="66" t="s">
        <v>76</v>
      </c>
      <c r="Y14" s="66"/>
    </row>
    <row r="15" spans="1:25" s="2" customFormat="1" ht="24.95" customHeight="1" x14ac:dyDescent="0.25">
      <c r="A15" s="10" t="s">
        <v>124</v>
      </c>
      <c r="B15" s="64"/>
      <c r="C15" s="64"/>
      <c r="D15" s="65"/>
      <c r="E15" s="65"/>
      <c r="F15" s="66"/>
      <c r="G15" s="67"/>
      <c r="H15" s="67"/>
      <c r="I15" s="67"/>
      <c r="J15" s="67"/>
      <c r="K15" s="67"/>
      <c r="L15" s="62">
        <v>2021</v>
      </c>
      <c r="M15" s="63" t="s">
        <v>82</v>
      </c>
      <c r="N15" s="63" t="s">
        <v>83</v>
      </c>
      <c r="O15" s="63" t="s">
        <v>80</v>
      </c>
      <c r="P15" s="63" t="s">
        <v>84</v>
      </c>
      <c r="Q15" s="63">
        <v>172.5</v>
      </c>
      <c r="R15" s="63" t="s">
        <v>75</v>
      </c>
      <c r="S15" s="63">
        <v>172.5</v>
      </c>
      <c r="T15" s="66"/>
      <c r="U15" s="66"/>
      <c r="V15" s="66"/>
      <c r="W15" s="63" t="s">
        <v>76</v>
      </c>
      <c r="X15" s="66" t="s">
        <v>76</v>
      </c>
      <c r="Y15" s="66"/>
    </row>
    <row r="16" spans="1:25" s="2" customFormat="1" ht="24.95" customHeight="1" x14ac:dyDescent="0.25">
      <c r="A16" s="10" t="s">
        <v>115</v>
      </c>
      <c r="B16" s="64"/>
      <c r="C16" s="64"/>
      <c r="D16" s="65"/>
      <c r="E16" s="65"/>
      <c r="F16" s="66"/>
      <c r="G16" s="67"/>
      <c r="H16" s="67"/>
      <c r="I16" s="67"/>
      <c r="J16" s="67"/>
      <c r="K16" s="67"/>
      <c r="L16" s="62">
        <v>2012</v>
      </c>
      <c r="M16" s="63" t="s">
        <v>85</v>
      </c>
      <c r="N16" s="63" t="s">
        <v>86</v>
      </c>
      <c r="O16" s="63" t="s">
        <v>80</v>
      </c>
      <c r="P16" s="63" t="s">
        <v>87</v>
      </c>
      <c r="Q16" s="88">
        <v>716.05</v>
      </c>
      <c r="R16" s="63" t="s">
        <v>75</v>
      </c>
      <c r="S16" s="88">
        <v>716.05</v>
      </c>
      <c r="T16" s="66"/>
      <c r="U16" s="66"/>
      <c r="V16" s="66"/>
      <c r="W16" s="63" t="s">
        <v>76</v>
      </c>
      <c r="X16" s="66" t="s">
        <v>76</v>
      </c>
      <c r="Y16" s="66"/>
    </row>
    <row r="17" spans="1:25" s="2" customFormat="1" ht="24.95" customHeight="1" x14ac:dyDescent="0.25">
      <c r="A17" s="23" t="s">
        <v>116</v>
      </c>
      <c r="B17" s="64"/>
      <c r="C17" s="64"/>
      <c r="D17" s="65"/>
      <c r="E17" s="65"/>
      <c r="F17" s="66"/>
      <c r="G17" s="67"/>
      <c r="H17" s="67"/>
      <c r="I17" s="67"/>
      <c r="J17" s="67"/>
      <c r="K17" s="67"/>
      <c r="L17" s="62">
        <v>2017</v>
      </c>
      <c r="M17" s="63" t="s">
        <v>82</v>
      </c>
      <c r="N17" s="63" t="s">
        <v>88</v>
      </c>
      <c r="O17" s="63" t="s">
        <v>80</v>
      </c>
      <c r="P17" s="63" t="s">
        <v>84</v>
      </c>
      <c r="Q17" s="63">
        <v>64.39</v>
      </c>
      <c r="R17" s="63" t="s">
        <v>75</v>
      </c>
      <c r="S17" s="63">
        <v>64.39</v>
      </c>
      <c r="T17" s="66"/>
      <c r="U17" s="66"/>
      <c r="V17" s="66"/>
      <c r="W17" s="63" t="s">
        <v>76</v>
      </c>
      <c r="X17" s="66" t="s">
        <v>76</v>
      </c>
      <c r="Y17" s="66"/>
    </row>
    <row r="18" spans="1:25" s="2" customFormat="1" ht="24.95" customHeight="1" x14ac:dyDescent="0.25">
      <c r="A18" s="23" t="s">
        <v>117</v>
      </c>
      <c r="B18" s="64"/>
      <c r="C18" s="64"/>
      <c r="D18" s="65"/>
      <c r="E18" s="65"/>
      <c r="F18" s="66"/>
      <c r="G18" s="67"/>
      <c r="H18" s="67"/>
      <c r="I18" s="67"/>
      <c r="J18" s="67"/>
      <c r="K18" s="67"/>
      <c r="L18" s="62">
        <v>2017</v>
      </c>
      <c r="M18" s="63" t="s">
        <v>82</v>
      </c>
      <c r="N18" s="63" t="s">
        <v>88</v>
      </c>
      <c r="O18" s="63" t="s">
        <v>80</v>
      </c>
      <c r="P18" s="63" t="s">
        <v>81</v>
      </c>
      <c r="Q18" s="63">
        <v>33.82</v>
      </c>
      <c r="R18" s="63">
        <v>33.82</v>
      </c>
      <c r="S18" s="63" t="s">
        <v>75</v>
      </c>
      <c r="T18" s="66"/>
      <c r="U18" s="66"/>
      <c r="V18" s="66"/>
      <c r="W18" s="63" t="s">
        <v>76</v>
      </c>
      <c r="X18" s="66" t="s">
        <v>76</v>
      </c>
      <c r="Y18" s="66"/>
    </row>
    <row r="19" spans="1:25" s="2" customFormat="1" ht="24.95" customHeight="1" x14ac:dyDescent="0.25">
      <c r="A19" s="23" t="s">
        <v>118</v>
      </c>
      <c r="B19" s="64"/>
      <c r="C19" s="68"/>
      <c r="D19" s="68"/>
      <c r="E19" s="68"/>
      <c r="F19" s="66"/>
      <c r="G19" s="67"/>
      <c r="H19" s="67"/>
      <c r="I19" s="67"/>
      <c r="J19" s="67"/>
      <c r="K19" s="67"/>
      <c r="L19" s="62">
        <v>2017</v>
      </c>
      <c r="M19" s="63" t="s">
        <v>78</v>
      </c>
      <c r="N19" s="63" t="s">
        <v>79</v>
      </c>
      <c r="O19" s="63" t="s">
        <v>80</v>
      </c>
      <c r="P19" s="63" t="s">
        <v>84</v>
      </c>
      <c r="Q19" s="63">
        <v>6.75</v>
      </c>
      <c r="R19" s="63" t="s">
        <v>75</v>
      </c>
      <c r="S19" s="63">
        <v>6.75</v>
      </c>
      <c r="T19" s="66"/>
      <c r="U19" s="66"/>
      <c r="V19" s="66"/>
      <c r="W19" s="63" t="s">
        <v>76</v>
      </c>
      <c r="X19" s="66" t="s">
        <v>76</v>
      </c>
      <c r="Y19" s="66"/>
    </row>
    <row r="20" spans="1:25" s="2" customFormat="1" ht="24.95" customHeight="1" x14ac:dyDescent="0.25">
      <c r="A20" s="23" t="s">
        <v>122</v>
      </c>
      <c r="B20" s="64"/>
      <c r="C20" s="68"/>
      <c r="D20" s="68"/>
      <c r="E20" s="68"/>
      <c r="F20" s="66"/>
      <c r="G20" s="67"/>
      <c r="H20" s="67"/>
      <c r="I20" s="67"/>
      <c r="J20" s="67"/>
      <c r="K20" s="67"/>
      <c r="L20" s="62">
        <v>2025</v>
      </c>
      <c r="M20" s="63" t="s">
        <v>82</v>
      </c>
      <c r="N20" s="63" t="s">
        <v>88</v>
      </c>
      <c r="O20" s="63" t="s">
        <v>80</v>
      </c>
      <c r="P20" s="63" t="s">
        <v>130</v>
      </c>
      <c r="Q20" s="69">
        <v>1770</v>
      </c>
      <c r="R20" s="63"/>
      <c r="S20" s="69">
        <v>1185</v>
      </c>
      <c r="T20" s="66">
        <v>585</v>
      </c>
      <c r="U20" s="66"/>
      <c r="V20" s="66"/>
      <c r="W20" s="63" t="s">
        <v>76</v>
      </c>
      <c r="X20" s="66" t="s">
        <v>76</v>
      </c>
      <c r="Y20" s="66"/>
    </row>
    <row r="21" spans="1:25" s="2" customFormat="1" ht="24.95" customHeight="1" x14ac:dyDescent="0.25">
      <c r="A21" s="23" t="s">
        <v>107</v>
      </c>
      <c r="B21" s="64"/>
      <c r="C21" s="68"/>
      <c r="D21" s="68"/>
      <c r="E21" s="68"/>
      <c r="F21" s="66"/>
      <c r="G21" s="67"/>
      <c r="H21" s="67"/>
      <c r="I21" s="67"/>
      <c r="J21" s="67"/>
      <c r="K21" s="67"/>
      <c r="L21" s="62">
        <v>2019</v>
      </c>
      <c r="M21" s="63" t="s">
        <v>108</v>
      </c>
      <c r="N21" s="63" t="s">
        <v>109</v>
      </c>
      <c r="O21" s="63" t="s">
        <v>80</v>
      </c>
      <c r="P21" s="63" t="s">
        <v>84</v>
      </c>
      <c r="Q21" s="63">
        <v>569</v>
      </c>
      <c r="R21" s="63"/>
      <c r="S21" s="63">
        <v>569</v>
      </c>
      <c r="T21" s="66"/>
      <c r="U21" s="66"/>
      <c r="V21" s="66"/>
      <c r="W21" s="63" t="s">
        <v>76</v>
      </c>
      <c r="X21" s="66" t="s">
        <v>76</v>
      </c>
      <c r="Y21" s="66"/>
    </row>
    <row r="22" spans="1:25" s="2" customFormat="1" ht="24.95" customHeight="1" x14ac:dyDescent="0.25">
      <c r="A22" s="23" t="s">
        <v>110</v>
      </c>
      <c r="B22" s="64"/>
      <c r="C22" s="68"/>
      <c r="D22" s="68"/>
      <c r="E22" s="68"/>
      <c r="F22" s="66"/>
      <c r="G22" s="67"/>
      <c r="H22" s="67"/>
      <c r="I22" s="67"/>
      <c r="J22" s="67"/>
      <c r="K22" s="67"/>
      <c r="L22" s="62">
        <v>2013</v>
      </c>
      <c r="M22" s="63" t="s">
        <v>111</v>
      </c>
      <c r="N22" s="63" t="s">
        <v>109</v>
      </c>
      <c r="O22" s="63" t="s">
        <v>80</v>
      </c>
      <c r="P22" s="63" t="s">
        <v>84</v>
      </c>
      <c r="Q22" s="63">
        <v>247</v>
      </c>
      <c r="R22" s="63"/>
      <c r="S22" s="63">
        <v>247</v>
      </c>
      <c r="T22" s="66"/>
      <c r="U22" s="66"/>
      <c r="V22" s="66"/>
      <c r="W22" s="63" t="s">
        <v>76</v>
      </c>
      <c r="X22" s="66" t="s">
        <v>76</v>
      </c>
      <c r="Y22" s="66"/>
    </row>
    <row r="23" spans="1:25" s="2" customFormat="1" ht="24.95" customHeight="1" x14ac:dyDescent="0.25">
      <c r="A23" s="23" t="s">
        <v>112</v>
      </c>
      <c r="B23" s="64"/>
      <c r="C23" s="68"/>
      <c r="D23" s="68"/>
      <c r="E23" s="68"/>
      <c r="F23" s="66"/>
      <c r="G23" s="67"/>
      <c r="H23" s="67"/>
      <c r="I23" s="67"/>
      <c r="J23" s="67"/>
      <c r="K23" s="67"/>
      <c r="L23" s="62">
        <v>2000</v>
      </c>
      <c r="M23" s="63" t="s">
        <v>113</v>
      </c>
      <c r="N23" s="63" t="s">
        <v>79</v>
      </c>
      <c r="O23" s="63" t="s">
        <v>80</v>
      </c>
      <c r="P23" s="63" t="s">
        <v>84</v>
      </c>
      <c r="Q23" s="63">
        <v>664</v>
      </c>
      <c r="R23" s="63"/>
      <c r="S23" s="63">
        <v>664</v>
      </c>
      <c r="T23" s="66"/>
      <c r="U23" s="66"/>
      <c r="V23" s="66"/>
      <c r="W23" s="63" t="s">
        <v>76</v>
      </c>
      <c r="X23" s="66" t="s">
        <v>76</v>
      </c>
      <c r="Y23" s="66"/>
    </row>
    <row r="24" spans="1:25" s="2" customFormat="1" ht="24.95" customHeight="1" x14ac:dyDescent="0.25">
      <c r="A24" s="23" t="s">
        <v>114</v>
      </c>
      <c r="B24" s="64"/>
      <c r="C24" s="68"/>
      <c r="D24" s="68"/>
      <c r="E24" s="68"/>
      <c r="F24" s="66"/>
      <c r="G24" s="67"/>
      <c r="H24" s="67"/>
      <c r="I24" s="67"/>
      <c r="J24" s="67"/>
      <c r="K24" s="67"/>
      <c r="L24" s="62">
        <v>2017</v>
      </c>
      <c r="M24" s="63" t="s">
        <v>82</v>
      </c>
      <c r="N24" s="63" t="s">
        <v>88</v>
      </c>
      <c r="O24" s="63" t="s">
        <v>80</v>
      </c>
      <c r="P24" s="63" t="s">
        <v>84</v>
      </c>
      <c r="Q24" s="63">
        <v>404</v>
      </c>
      <c r="R24" s="63"/>
      <c r="S24" s="63">
        <v>404</v>
      </c>
      <c r="T24" s="66"/>
      <c r="U24" s="66"/>
      <c r="V24" s="66"/>
      <c r="W24" s="63" t="s">
        <v>76</v>
      </c>
      <c r="X24" s="66" t="s">
        <v>76</v>
      </c>
      <c r="Y24" s="66"/>
    </row>
    <row r="25" spans="1:25" s="1" customFormat="1" x14ac:dyDescent="0.25">
      <c r="B25" s="8"/>
      <c r="C25" s="8"/>
      <c r="D25" s="8"/>
      <c r="E25" s="8" t="s">
        <v>22</v>
      </c>
      <c r="F25" s="8"/>
      <c r="G25" s="8"/>
      <c r="H25" s="8" t="s">
        <v>22</v>
      </c>
      <c r="I25" s="8"/>
      <c r="J25" s="8"/>
      <c r="K25" s="8" t="s">
        <v>22</v>
      </c>
      <c r="L25" s="9"/>
      <c r="M25" s="9"/>
      <c r="N25" s="9"/>
      <c r="O25" s="9" t="s">
        <v>10</v>
      </c>
      <c r="P25" s="9" t="s">
        <v>12</v>
      </c>
      <c r="Q25" s="9"/>
      <c r="R25" s="9"/>
      <c r="S25" s="9"/>
      <c r="T25" s="9"/>
      <c r="U25" s="9"/>
      <c r="V25" s="9"/>
      <c r="Y25" s="9"/>
    </row>
    <row r="28" spans="1:25" x14ac:dyDescent="0.25">
      <c r="Q28" s="89" t="s">
        <v>128</v>
      </c>
    </row>
  </sheetData>
  <mergeCells count="7">
    <mergeCell ref="A7:Y7"/>
    <mergeCell ref="A11:A12"/>
    <mergeCell ref="B11:E11"/>
    <mergeCell ref="F11:H11"/>
    <mergeCell ref="I11:K11"/>
    <mergeCell ref="L11:Y11"/>
    <mergeCell ref="A9:C9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8" orientation="landscape" r:id="rId1"/>
  <headerFooter>
    <oddFooter>&amp;RCPAM 29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Y20"/>
  <sheetViews>
    <sheetView showGridLines="0" zoomScale="80" zoomScaleNormal="80" workbookViewId="0">
      <selection activeCell="B28" sqref="B28"/>
    </sheetView>
  </sheetViews>
  <sheetFormatPr baseColWidth="10" defaultRowHeight="15" x14ac:dyDescent="0.25"/>
  <cols>
    <col min="1" max="1" width="30.7109375" customWidth="1"/>
    <col min="2" max="4" width="15.7109375" customWidth="1"/>
    <col min="5" max="5" width="19.7109375" bestFit="1" customWidth="1"/>
    <col min="6" max="7" width="15.7109375" customWidth="1"/>
    <col min="8" max="8" width="19.7109375" bestFit="1" customWidth="1"/>
    <col min="9" max="10" width="15.7109375" customWidth="1"/>
    <col min="11" max="11" width="19.7109375" bestFit="1" customWidth="1"/>
    <col min="12" max="15" width="15.7109375" customWidth="1"/>
    <col min="16" max="16" width="39.85546875" bestFit="1" customWidth="1"/>
    <col min="17" max="17" width="19.28515625" bestFit="1" customWidth="1"/>
    <col min="18" max="25" width="15.7109375" customWidth="1"/>
  </cols>
  <sheetData>
    <row r="7" spans="1:25" s="1" customFormat="1" ht="28.5" x14ac:dyDescent="0.25">
      <c r="A7" s="124" t="s">
        <v>29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</row>
    <row r="8" spans="1:25" s="1" customFormat="1" ht="28.5" x14ac:dyDescent="0.2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</row>
    <row r="9" spans="1:25" s="1" customFormat="1" ht="28.5" customHeight="1" x14ac:dyDescent="0.25">
      <c r="A9" s="125" t="s">
        <v>27</v>
      </c>
      <c r="B9" s="125"/>
      <c r="C9" s="125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</row>
    <row r="10" spans="1:25" s="1" customForma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s="2" customFormat="1" ht="39.950000000000003" customHeight="1" x14ac:dyDescent="0.25">
      <c r="A11" s="126" t="s">
        <v>23</v>
      </c>
      <c r="B11" s="127" t="s">
        <v>4</v>
      </c>
      <c r="C11" s="128"/>
      <c r="D11" s="128"/>
      <c r="E11" s="129"/>
      <c r="F11" s="127" t="s">
        <v>5</v>
      </c>
      <c r="G11" s="128"/>
      <c r="H11" s="129"/>
      <c r="I11" s="127" t="s">
        <v>6</v>
      </c>
      <c r="J11" s="128"/>
      <c r="K11" s="129"/>
      <c r="L11" s="130" t="s">
        <v>24</v>
      </c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9"/>
    </row>
    <row r="12" spans="1:25" s="2" customFormat="1" ht="28.5" customHeight="1" x14ac:dyDescent="0.25">
      <c r="A12" s="126"/>
      <c r="B12" s="78" t="s">
        <v>7</v>
      </c>
      <c r="C12" s="79" t="s">
        <v>0</v>
      </c>
      <c r="D12" s="79" t="s">
        <v>8</v>
      </c>
      <c r="E12" s="78" t="s">
        <v>21</v>
      </c>
      <c r="F12" s="80" t="s">
        <v>2</v>
      </c>
      <c r="G12" s="79" t="s">
        <v>8</v>
      </c>
      <c r="H12" s="78" t="s">
        <v>21</v>
      </c>
      <c r="I12" s="80" t="s">
        <v>2</v>
      </c>
      <c r="J12" s="79" t="s">
        <v>8</v>
      </c>
      <c r="K12" s="78" t="s">
        <v>21</v>
      </c>
      <c r="L12" s="81" t="s">
        <v>20</v>
      </c>
      <c r="M12" s="81" t="s">
        <v>1</v>
      </c>
      <c r="N12" s="79" t="s">
        <v>0</v>
      </c>
      <c r="O12" s="79" t="s">
        <v>9</v>
      </c>
      <c r="P12" s="78" t="s">
        <v>11</v>
      </c>
      <c r="Q12" s="79" t="s">
        <v>49</v>
      </c>
      <c r="R12" s="78" t="s">
        <v>13</v>
      </c>
      <c r="S12" s="78" t="s">
        <v>17</v>
      </c>
      <c r="T12" s="79" t="s">
        <v>14</v>
      </c>
      <c r="U12" s="79" t="s">
        <v>15</v>
      </c>
      <c r="V12" s="79" t="s">
        <v>16</v>
      </c>
      <c r="W12" s="78" t="s">
        <v>3</v>
      </c>
      <c r="X12" s="78" t="s">
        <v>18</v>
      </c>
      <c r="Y12" s="79" t="s">
        <v>19</v>
      </c>
    </row>
    <row r="13" spans="1:25" s="2" customFormat="1" ht="24.95" customHeight="1" x14ac:dyDescent="0.25">
      <c r="A13" s="10" t="s">
        <v>96</v>
      </c>
      <c r="B13" s="79"/>
      <c r="C13" s="82"/>
      <c r="D13" s="79"/>
      <c r="E13" s="70" t="s">
        <v>126</v>
      </c>
      <c r="F13" s="83"/>
      <c r="G13" s="84"/>
      <c r="H13" s="85"/>
      <c r="I13" s="85"/>
      <c r="J13" s="84"/>
      <c r="K13" s="85"/>
      <c r="L13" s="6">
        <v>1976</v>
      </c>
      <c r="M13" s="70" t="s">
        <v>57</v>
      </c>
      <c r="N13" s="70"/>
      <c r="O13" s="70" t="s">
        <v>90</v>
      </c>
      <c r="P13" s="70" t="s">
        <v>97</v>
      </c>
      <c r="Q13" s="70">
        <v>1686</v>
      </c>
      <c r="R13" s="70"/>
      <c r="S13" s="70">
        <v>723</v>
      </c>
      <c r="T13" s="70">
        <v>1686</v>
      </c>
      <c r="U13" s="79"/>
      <c r="V13" s="79"/>
      <c r="W13" s="79"/>
      <c r="X13" s="70" t="s">
        <v>93</v>
      </c>
      <c r="Y13" s="79"/>
    </row>
    <row r="14" spans="1:25" s="2" customFormat="1" ht="24.95" customHeight="1" x14ac:dyDescent="0.25">
      <c r="A14" s="10" t="s">
        <v>89</v>
      </c>
      <c r="B14" s="82"/>
      <c r="C14" s="82"/>
      <c r="D14" s="79"/>
      <c r="E14" s="70" t="s">
        <v>126</v>
      </c>
      <c r="F14" s="83"/>
      <c r="G14" s="84"/>
      <c r="H14" s="85"/>
      <c r="I14" s="85"/>
      <c r="J14" s="84"/>
      <c r="K14" s="85"/>
      <c r="L14" s="6">
        <v>1980</v>
      </c>
      <c r="M14" s="70" t="s">
        <v>33</v>
      </c>
      <c r="N14" s="70"/>
      <c r="O14" s="70" t="s">
        <v>90</v>
      </c>
      <c r="P14" s="70" t="s">
        <v>91</v>
      </c>
      <c r="Q14" s="70">
        <v>672</v>
      </c>
      <c r="R14" s="70" t="s">
        <v>92</v>
      </c>
      <c r="S14" s="70">
        <v>672</v>
      </c>
      <c r="T14" s="70"/>
      <c r="U14" s="79"/>
      <c r="V14" s="79"/>
      <c r="W14" s="79"/>
      <c r="X14" s="70" t="s">
        <v>93</v>
      </c>
      <c r="Y14" s="79"/>
    </row>
    <row r="15" spans="1:25" s="2" customFormat="1" ht="24.95" customHeight="1" x14ac:dyDescent="0.25">
      <c r="A15" s="10" t="s">
        <v>94</v>
      </c>
      <c r="B15" s="70">
        <v>1977</v>
      </c>
      <c r="C15" s="10"/>
      <c r="D15" s="70" t="s">
        <v>127</v>
      </c>
      <c r="E15" s="70" t="s">
        <v>126</v>
      </c>
      <c r="F15" s="86"/>
      <c r="G15" s="6" t="s">
        <v>73</v>
      </c>
      <c r="H15" s="70" t="s">
        <v>126</v>
      </c>
      <c r="I15" s="5"/>
      <c r="J15" s="6" t="s">
        <v>73</v>
      </c>
      <c r="K15" s="70" t="s">
        <v>126</v>
      </c>
      <c r="L15" s="6">
        <v>1977</v>
      </c>
      <c r="M15" s="70" t="s">
        <v>33</v>
      </c>
      <c r="N15" s="70"/>
      <c r="O15" s="70" t="s">
        <v>90</v>
      </c>
      <c r="P15" s="70" t="s">
        <v>95</v>
      </c>
      <c r="Q15" s="70">
        <v>548</v>
      </c>
      <c r="R15" s="70"/>
      <c r="S15" s="70">
        <v>170</v>
      </c>
      <c r="T15" s="70"/>
      <c r="U15" s="79"/>
      <c r="V15" s="79"/>
      <c r="W15" s="79"/>
      <c r="X15" s="70" t="s">
        <v>93</v>
      </c>
      <c r="Y15" s="79"/>
    </row>
    <row r="16" spans="1:25" s="2" customFormat="1" ht="24.95" customHeight="1" x14ac:dyDescent="0.25">
      <c r="A16" s="10" t="s">
        <v>100</v>
      </c>
      <c r="B16" s="79"/>
      <c r="C16" s="82"/>
      <c r="D16" s="79"/>
      <c r="E16" s="70" t="s">
        <v>126</v>
      </c>
      <c r="F16" s="83"/>
      <c r="G16" s="84"/>
      <c r="H16" s="85"/>
      <c r="I16" s="85"/>
      <c r="J16" s="84"/>
      <c r="K16" s="85"/>
      <c r="L16" s="6">
        <v>1965</v>
      </c>
      <c r="M16" s="70" t="s">
        <v>101</v>
      </c>
      <c r="N16" s="70"/>
      <c r="O16" s="70" t="s">
        <v>90</v>
      </c>
      <c r="P16" s="70" t="s">
        <v>102</v>
      </c>
      <c r="Q16" s="70">
        <v>488</v>
      </c>
      <c r="R16" s="70"/>
      <c r="S16" s="70">
        <v>504</v>
      </c>
      <c r="T16" s="70"/>
      <c r="U16" s="79"/>
      <c r="V16" s="79"/>
      <c r="W16" s="79"/>
      <c r="X16" s="70" t="s">
        <v>93</v>
      </c>
      <c r="Y16" s="79"/>
    </row>
    <row r="17" spans="1:25" s="2" customFormat="1" ht="24.95" customHeight="1" x14ac:dyDescent="0.25">
      <c r="A17" s="10" t="s">
        <v>103</v>
      </c>
      <c r="B17" s="70">
        <v>1975</v>
      </c>
      <c r="C17" s="70"/>
      <c r="D17" s="70" t="s">
        <v>127</v>
      </c>
      <c r="E17" s="70" t="s">
        <v>126</v>
      </c>
      <c r="F17" s="70"/>
      <c r="G17" s="6" t="s">
        <v>73</v>
      </c>
      <c r="H17" s="70" t="s">
        <v>126</v>
      </c>
      <c r="I17" s="84"/>
      <c r="J17" s="84"/>
      <c r="K17" s="84"/>
      <c r="L17" s="6">
        <v>1975</v>
      </c>
      <c r="M17" s="70" t="s">
        <v>104</v>
      </c>
      <c r="N17" s="70"/>
      <c r="O17" s="70" t="s">
        <v>90</v>
      </c>
      <c r="P17" s="70" t="s">
        <v>99</v>
      </c>
      <c r="Q17" s="70">
        <v>1175</v>
      </c>
      <c r="R17" s="70">
        <v>93</v>
      </c>
      <c r="S17" s="70"/>
      <c r="T17" s="70">
        <v>93</v>
      </c>
      <c r="U17" s="79"/>
      <c r="V17" s="79"/>
      <c r="W17" s="79"/>
      <c r="X17" s="70" t="s">
        <v>93</v>
      </c>
      <c r="Y17" s="79"/>
    </row>
    <row r="18" spans="1:25" s="2" customFormat="1" ht="24.95" customHeight="1" x14ac:dyDescent="0.25">
      <c r="A18" s="10" t="s">
        <v>98</v>
      </c>
      <c r="B18" s="70">
        <v>1954</v>
      </c>
      <c r="C18" s="10"/>
      <c r="D18" s="70" t="s">
        <v>127</v>
      </c>
      <c r="E18" s="70" t="s">
        <v>126</v>
      </c>
      <c r="F18" s="86"/>
      <c r="G18" s="6" t="s">
        <v>73</v>
      </c>
      <c r="H18" s="70" t="s">
        <v>126</v>
      </c>
      <c r="I18" s="5"/>
      <c r="J18" s="6" t="s">
        <v>73</v>
      </c>
      <c r="K18" s="70" t="s">
        <v>126</v>
      </c>
      <c r="L18" s="6">
        <v>1954</v>
      </c>
      <c r="M18" s="70" t="s">
        <v>57</v>
      </c>
      <c r="N18" s="70"/>
      <c r="O18" s="70" t="s">
        <v>90</v>
      </c>
      <c r="P18" s="70" t="s">
        <v>99</v>
      </c>
      <c r="Q18" s="70">
        <v>664</v>
      </c>
      <c r="R18" s="70"/>
      <c r="S18" s="70"/>
      <c r="T18" s="70">
        <v>10</v>
      </c>
      <c r="U18" s="79"/>
      <c r="V18" s="79"/>
      <c r="W18" s="79"/>
      <c r="X18" s="70" t="s">
        <v>93</v>
      </c>
      <c r="Y18" s="79"/>
    </row>
    <row r="19" spans="1:25" s="2" customFormat="1" ht="24.95" customHeight="1" x14ac:dyDescent="0.25">
      <c r="A19" s="10" t="s">
        <v>105</v>
      </c>
      <c r="B19" s="70">
        <v>1962</v>
      </c>
      <c r="C19" s="7"/>
      <c r="D19" s="70" t="s">
        <v>127</v>
      </c>
      <c r="E19" s="70" t="s">
        <v>126</v>
      </c>
      <c r="F19" s="7"/>
      <c r="G19" s="6" t="s">
        <v>73</v>
      </c>
      <c r="H19" s="70" t="s">
        <v>126</v>
      </c>
      <c r="I19" s="87"/>
      <c r="J19" s="84"/>
      <c r="K19" s="87"/>
      <c r="L19" s="6">
        <v>1962</v>
      </c>
      <c r="M19" s="70" t="s">
        <v>38</v>
      </c>
      <c r="N19" s="70"/>
      <c r="O19" s="70" t="s">
        <v>90</v>
      </c>
      <c r="P19" s="70" t="s">
        <v>106</v>
      </c>
      <c r="Q19" s="70">
        <v>404</v>
      </c>
      <c r="R19" s="70"/>
      <c r="S19" s="70"/>
      <c r="T19" s="70">
        <v>154</v>
      </c>
      <c r="U19" s="79"/>
      <c r="V19" s="79"/>
      <c r="W19" s="79"/>
      <c r="X19" s="70" t="s">
        <v>93</v>
      </c>
      <c r="Y19" s="79"/>
    </row>
    <row r="20" spans="1:25" s="1" customFormat="1" x14ac:dyDescent="0.25">
      <c r="B20" s="9"/>
      <c r="C20" s="9"/>
      <c r="D20" s="9"/>
      <c r="E20" s="9" t="s">
        <v>22</v>
      </c>
      <c r="F20" s="9"/>
      <c r="G20" s="9"/>
      <c r="H20" s="9" t="s">
        <v>22</v>
      </c>
      <c r="I20" s="9"/>
      <c r="J20" s="9"/>
      <c r="K20" s="9" t="s">
        <v>22</v>
      </c>
      <c r="L20" s="9"/>
      <c r="M20" s="9"/>
      <c r="N20" s="9"/>
      <c r="O20" s="9" t="s">
        <v>10</v>
      </c>
      <c r="P20" s="9" t="s">
        <v>12</v>
      </c>
      <c r="Q20" s="9"/>
      <c r="R20" s="9"/>
      <c r="S20" s="9"/>
      <c r="T20" s="9"/>
      <c r="U20" s="9"/>
      <c r="V20" s="9"/>
      <c r="W20" s="9"/>
      <c r="X20" s="9"/>
      <c r="Y20" s="9"/>
    </row>
  </sheetData>
  <mergeCells count="7">
    <mergeCell ref="A7:Y7"/>
    <mergeCell ref="A9:C9"/>
    <mergeCell ref="A11:A12"/>
    <mergeCell ref="B11:E11"/>
    <mergeCell ref="F11:H11"/>
    <mergeCell ref="I11:K11"/>
    <mergeCell ref="L11:Y11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6" orientation="landscape" r:id="rId1"/>
  <headerFooter>
    <oddFooter>&amp;RCPAM 35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6"/>
  <sheetViews>
    <sheetView showGridLines="0" zoomScale="80" zoomScaleNormal="80" workbookViewId="0">
      <selection activeCell="D29" sqref="D29"/>
    </sheetView>
  </sheetViews>
  <sheetFormatPr baseColWidth="10" defaultRowHeight="15" x14ac:dyDescent="0.25"/>
  <cols>
    <col min="1" max="1" width="30.7109375" customWidth="1"/>
    <col min="2" max="3" width="15.7109375" customWidth="1"/>
    <col min="4" max="4" width="48.5703125" customWidth="1"/>
    <col min="5" max="13" width="15.7109375" customWidth="1"/>
    <col min="14" max="14" width="49.42578125" customWidth="1"/>
    <col min="15" max="15" width="28" bestFit="1" customWidth="1"/>
    <col min="16" max="16" width="31.28515625" customWidth="1"/>
    <col min="17" max="25" width="15.7109375" customWidth="1"/>
  </cols>
  <sheetData>
    <row r="1" spans="1:25" s="1" customForma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s="1" customForma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s="1" customForma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s="1" customForma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s="1" customForma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s="1" customForma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s="1" customFormat="1" ht="28.5" x14ac:dyDescent="0.25">
      <c r="A7" s="93" t="s">
        <v>29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</row>
    <row r="8" spans="1:25" s="16" customFormat="1" ht="28.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s="1" customFormat="1" ht="28.5" customHeight="1" x14ac:dyDescent="0.25">
      <c r="A9" s="119" t="s">
        <v>28</v>
      </c>
      <c r="B9" s="119"/>
      <c r="C9" s="119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s="1" customForma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s="2" customFormat="1" ht="39.950000000000003" customHeight="1" x14ac:dyDescent="0.25">
      <c r="A11" s="120" t="s">
        <v>23</v>
      </c>
      <c r="B11" s="94" t="s">
        <v>4</v>
      </c>
      <c r="C11" s="95"/>
      <c r="D11" s="95"/>
      <c r="E11" s="96"/>
      <c r="F11" s="94" t="s">
        <v>5</v>
      </c>
      <c r="G11" s="95"/>
      <c r="H11" s="96"/>
      <c r="I11" s="94" t="s">
        <v>6</v>
      </c>
      <c r="J11" s="95"/>
      <c r="K11" s="96"/>
      <c r="L11" s="97" t="s">
        <v>24</v>
      </c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6"/>
    </row>
    <row r="12" spans="1:25" s="2" customFormat="1" ht="28.5" customHeight="1" x14ac:dyDescent="0.25">
      <c r="A12" s="120"/>
      <c r="B12" s="11" t="s">
        <v>7</v>
      </c>
      <c r="C12" s="12" t="s">
        <v>0</v>
      </c>
      <c r="D12" s="12" t="s">
        <v>8</v>
      </c>
      <c r="E12" s="11" t="s">
        <v>21</v>
      </c>
      <c r="F12" s="13" t="s">
        <v>2</v>
      </c>
      <c r="G12" s="12" t="s">
        <v>8</v>
      </c>
      <c r="H12" s="11" t="s">
        <v>21</v>
      </c>
      <c r="I12" s="13" t="s">
        <v>2</v>
      </c>
      <c r="J12" s="12" t="s">
        <v>8</v>
      </c>
      <c r="K12" s="11" t="s">
        <v>21</v>
      </c>
      <c r="L12" s="14" t="s">
        <v>20</v>
      </c>
      <c r="M12" s="14" t="s">
        <v>1</v>
      </c>
      <c r="N12" s="12" t="s">
        <v>0</v>
      </c>
      <c r="O12" s="12" t="s">
        <v>9</v>
      </c>
      <c r="P12" s="11" t="s">
        <v>11</v>
      </c>
      <c r="Q12" s="12" t="s">
        <v>49</v>
      </c>
      <c r="R12" s="11" t="s">
        <v>13</v>
      </c>
      <c r="S12" s="11" t="s">
        <v>17</v>
      </c>
      <c r="T12" s="12" t="s">
        <v>14</v>
      </c>
      <c r="U12" s="12" t="s">
        <v>15</v>
      </c>
      <c r="V12" s="12" t="s">
        <v>50</v>
      </c>
      <c r="W12" s="11" t="s">
        <v>51</v>
      </c>
      <c r="X12" s="11" t="s">
        <v>18</v>
      </c>
      <c r="Y12" s="12" t="s">
        <v>19</v>
      </c>
    </row>
    <row r="13" spans="1:25" s="2" customFormat="1" ht="24.95" customHeight="1" x14ac:dyDescent="0.25">
      <c r="A13" s="10" t="s">
        <v>52</v>
      </c>
      <c r="B13" s="17"/>
      <c r="C13" s="17"/>
      <c r="D13" s="18"/>
      <c r="E13" s="18"/>
      <c r="F13" s="18"/>
      <c r="G13" s="71"/>
      <c r="H13" s="71"/>
      <c r="I13" s="71"/>
      <c r="J13" s="71"/>
      <c r="K13" s="71"/>
      <c r="L13" s="25">
        <v>2018</v>
      </c>
      <c r="M13" s="25" t="s">
        <v>53</v>
      </c>
      <c r="N13" s="25" t="s">
        <v>54</v>
      </c>
      <c r="O13" s="25"/>
      <c r="P13" s="70" t="s">
        <v>55</v>
      </c>
      <c r="Q13" s="70">
        <f>22+18</f>
        <v>40</v>
      </c>
      <c r="R13" s="70"/>
      <c r="S13" s="70">
        <f>Q13</f>
        <v>40</v>
      </c>
      <c r="T13" s="70"/>
      <c r="U13" s="70"/>
      <c r="V13" s="70"/>
      <c r="W13" s="70"/>
      <c r="X13" s="70"/>
      <c r="Y13" s="70"/>
    </row>
    <row r="14" spans="1:25" s="2" customFormat="1" ht="24.95" customHeight="1" x14ac:dyDescent="0.25">
      <c r="A14" s="10" t="s">
        <v>52</v>
      </c>
      <c r="B14" s="17"/>
      <c r="C14" s="17"/>
      <c r="D14" s="18"/>
      <c r="E14" s="18"/>
      <c r="F14" s="18"/>
      <c r="G14" s="71"/>
      <c r="H14" s="71"/>
      <c r="I14" s="71"/>
      <c r="J14" s="71"/>
      <c r="K14" s="71"/>
      <c r="L14" s="25">
        <v>2018</v>
      </c>
      <c r="M14" s="25" t="s">
        <v>53</v>
      </c>
      <c r="N14" s="7" t="s">
        <v>56</v>
      </c>
      <c r="O14" s="70"/>
      <c r="P14" s="70" t="s">
        <v>55</v>
      </c>
      <c r="Q14" s="70">
        <f>53+106+77+33+48</f>
        <v>317</v>
      </c>
      <c r="R14" s="70"/>
      <c r="S14" s="70"/>
      <c r="T14" s="70"/>
      <c r="U14" s="70"/>
      <c r="V14" s="70">
        <f>Q14</f>
        <v>317</v>
      </c>
      <c r="W14" s="70"/>
      <c r="X14" s="70"/>
      <c r="Y14" s="70"/>
    </row>
    <row r="15" spans="1:25" s="2" customFormat="1" ht="24.95" customHeight="1" x14ac:dyDescent="0.25">
      <c r="A15" s="10" t="s">
        <v>52</v>
      </c>
      <c r="B15" s="17"/>
      <c r="C15" s="17"/>
      <c r="D15" s="18"/>
      <c r="E15" s="18"/>
      <c r="F15" s="18"/>
      <c r="G15" s="71"/>
      <c r="H15" s="71"/>
      <c r="I15" s="71"/>
      <c r="J15" s="71"/>
      <c r="K15" s="71"/>
      <c r="L15" s="25">
        <v>2018</v>
      </c>
      <c r="M15" s="25" t="s">
        <v>57</v>
      </c>
      <c r="N15" s="25" t="s">
        <v>58</v>
      </c>
      <c r="O15" s="70"/>
      <c r="P15" s="70" t="s">
        <v>59</v>
      </c>
      <c r="Q15" s="70">
        <f>404+535+516+124+101+505+332</f>
        <v>2517</v>
      </c>
      <c r="R15" s="70">
        <f>Q15</f>
        <v>2517</v>
      </c>
      <c r="S15" s="70"/>
      <c r="T15" s="70"/>
      <c r="U15" s="70"/>
      <c r="V15" s="70"/>
      <c r="W15" s="70"/>
      <c r="X15" s="70"/>
      <c r="Y15" s="70"/>
    </row>
    <row r="16" spans="1:25" s="2" customFormat="1" ht="24.95" customHeight="1" x14ac:dyDescent="0.25">
      <c r="A16" s="10" t="s">
        <v>52</v>
      </c>
      <c r="B16" s="17"/>
      <c r="C16" s="17"/>
      <c r="D16" s="18"/>
      <c r="E16" s="18"/>
      <c r="F16" s="18"/>
      <c r="G16" s="71"/>
      <c r="H16" s="71"/>
      <c r="I16" s="71"/>
      <c r="J16" s="71"/>
      <c r="K16" s="71"/>
      <c r="L16" s="25">
        <v>2018</v>
      </c>
      <c r="M16" s="25" t="s">
        <v>60</v>
      </c>
      <c r="N16" s="7" t="s">
        <v>56</v>
      </c>
      <c r="O16" s="70"/>
      <c r="P16" s="70" t="s">
        <v>59</v>
      </c>
      <c r="Q16" s="70">
        <v>19</v>
      </c>
      <c r="S16" s="70"/>
      <c r="T16" s="70"/>
      <c r="U16" s="70"/>
      <c r="V16" s="70">
        <f>Q16</f>
        <v>19</v>
      </c>
      <c r="W16" s="70"/>
      <c r="X16" s="70"/>
      <c r="Y16" s="70"/>
    </row>
    <row r="17" spans="1:25" s="2" customFormat="1" ht="24.95" customHeight="1" x14ac:dyDescent="0.25">
      <c r="A17" s="10" t="s">
        <v>52</v>
      </c>
      <c r="B17" s="17"/>
      <c r="C17" s="17"/>
      <c r="D17" s="18"/>
      <c r="E17" s="18"/>
      <c r="F17" s="18"/>
      <c r="G17" s="71"/>
      <c r="H17" s="71"/>
      <c r="I17" s="71"/>
      <c r="J17" s="71"/>
      <c r="K17" s="71"/>
      <c r="L17" s="25">
        <v>2018</v>
      </c>
      <c r="M17" s="25" t="s">
        <v>38</v>
      </c>
      <c r="N17" s="25" t="s">
        <v>58</v>
      </c>
      <c r="O17" s="70"/>
      <c r="P17" s="70" t="s">
        <v>59</v>
      </c>
      <c r="Q17" s="70">
        <v>520</v>
      </c>
      <c r="R17" s="70">
        <f>Q17</f>
        <v>520</v>
      </c>
      <c r="S17" s="70"/>
      <c r="T17" s="70"/>
      <c r="U17" s="70"/>
      <c r="V17" s="70"/>
      <c r="W17" s="70"/>
      <c r="X17" s="70"/>
      <c r="Y17" s="70"/>
    </row>
    <row r="18" spans="1:25" s="2" customFormat="1" ht="24.95" customHeight="1" x14ac:dyDescent="0.25">
      <c r="A18" s="10" t="s">
        <v>52</v>
      </c>
      <c r="B18" s="17"/>
      <c r="C18" s="17"/>
      <c r="D18" s="18"/>
      <c r="E18" s="18"/>
      <c r="F18" s="18"/>
      <c r="G18" s="71"/>
      <c r="H18" s="71"/>
      <c r="I18" s="71"/>
      <c r="J18" s="71"/>
      <c r="K18" s="71"/>
      <c r="L18" s="25">
        <v>2018</v>
      </c>
      <c r="M18" s="25" t="s">
        <v>38</v>
      </c>
      <c r="N18" s="25" t="s">
        <v>61</v>
      </c>
      <c r="O18" s="70"/>
      <c r="P18" s="70" t="s">
        <v>59</v>
      </c>
      <c r="Q18" s="70">
        <f>200+46+55</f>
        <v>301</v>
      </c>
      <c r="R18" s="70"/>
      <c r="S18" s="70"/>
      <c r="T18" s="70"/>
      <c r="U18" s="70">
        <f>Q18</f>
        <v>301</v>
      </c>
      <c r="V18" s="70"/>
      <c r="W18" s="70"/>
      <c r="X18" s="70"/>
      <c r="Y18" s="70"/>
    </row>
    <row r="19" spans="1:25" s="2" customFormat="1" ht="24.95" customHeight="1" x14ac:dyDescent="0.25">
      <c r="A19" s="10" t="s">
        <v>52</v>
      </c>
      <c r="B19" s="17"/>
      <c r="C19" s="19"/>
      <c r="D19" s="19"/>
      <c r="E19" s="19"/>
      <c r="F19" s="19"/>
      <c r="G19" s="72"/>
      <c r="H19" s="72"/>
      <c r="I19" s="72"/>
      <c r="J19" s="72"/>
      <c r="K19" s="72"/>
      <c r="L19" s="25">
        <v>2018</v>
      </c>
      <c r="M19" s="25" t="s">
        <v>33</v>
      </c>
      <c r="N19" s="25" t="s">
        <v>58</v>
      </c>
      <c r="O19" s="70"/>
      <c r="P19" s="70" t="s">
        <v>59</v>
      </c>
      <c r="Q19" s="70">
        <v>409</v>
      </c>
      <c r="R19" s="70">
        <f>Q19</f>
        <v>409</v>
      </c>
      <c r="S19" s="70"/>
      <c r="T19" s="70"/>
      <c r="U19" s="70"/>
      <c r="V19" s="70"/>
      <c r="W19" s="70"/>
      <c r="X19" s="70"/>
      <c r="Y19" s="70"/>
    </row>
    <row r="20" spans="1:25" s="2" customFormat="1" ht="24.95" customHeight="1" x14ac:dyDescent="0.25">
      <c r="A20" s="10" t="s">
        <v>52</v>
      </c>
      <c r="B20" s="17"/>
      <c r="C20" s="20"/>
      <c r="D20" s="20"/>
      <c r="E20" s="20"/>
      <c r="F20" s="20"/>
      <c r="G20" s="73"/>
      <c r="H20" s="73"/>
      <c r="I20" s="73"/>
      <c r="J20" s="73"/>
      <c r="K20" s="73"/>
      <c r="L20" s="25">
        <v>2018</v>
      </c>
      <c r="M20" s="25" t="s">
        <v>33</v>
      </c>
      <c r="N20" s="25" t="s">
        <v>62</v>
      </c>
      <c r="O20" s="70"/>
      <c r="P20" s="70" t="s">
        <v>59</v>
      </c>
      <c r="Q20" s="70">
        <f>23+115+223+216</f>
        <v>577</v>
      </c>
      <c r="R20" s="70"/>
      <c r="S20" s="70"/>
      <c r="T20" s="70">
        <f>Q20</f>
        <v>577</v>
      </c>
      <c r="U20" s="70"/>
      <c r="V20" s="70"/>
      <c r="W20" s="70"/>
      <c r="X20" s="70"/>
      <c r="Y20" s="70"/>
    </row>
    <row r="21" spans="1:25" s="2" customFormat="1" ht="24.95" customHeight="1" x14ac:dyDescent="0.25">
      <c r="A21" s="10" t="s">
        <v>120</v>
      </c>
      <c r="B21" s="25">
        <v>1972</v>
      </c>
      <c r="C21" s="25" t="s">
        <v>57</v>
      </c>
      <c r="D21" s="25" t="s">
        <v>119</v>
      </c>
      <c r="E21" s="20"/>
      <c r="F21" s="20"/>
      <c r="G21" s="71"/>
      <c r="H21" s="71"/>
      <c r="I21" s="71"/>
      <c r="J21" s="71"/>
      <c r="K21" s="71"/>
      <c r="L21" s="25">
        <v>1972</v>
      </c>
      <c r="M21" s="25"/>
      <c r="N21" s="25"/>
      <c r="O21" s="70"/>
      <c r="P21" s="70" t="s">
        <v>63</v>
      </c>
      <c r="Q21" s="70">
        <v>15</v>
      </c>
      <c r="R21" s="70"/>
      <c r="S21" s="70"/>
      <c r="T21" s="70"/>
      <c r="U21" s="70"/>
      <c r="V21" s="70"/>
      <c r="W21" s="70"/>
      <c r="X21" s="70"/>
      <c r="Y21" s="70"/>
    </row>
    <row r="22" spans="1:25" s="2" customFormat="1" ht="24.95" customHeight="1" x14ac:dyDescent="0.25">
      <c r="A22" s="10" t="s">
        <v>120</v>
      </c>
      <c r="B22" s="17"/>
      <c r="C22" s="19"/>
      <c r="D22" s="19"/>
      <c r="E22" s="19"/>
      <c r="F22" s="19"/>
      <c r="G22" s="19"/>
      <c r="H22" s="19"/>
      <c r="I22" s="19"/>
      <c r="J22" s="19"/>
      <c r="K22" s="19"/>
      <c r="Q22" s="70">
        <v>830</v>
      </c>
      <c r="R22" s="70"/>
      <c r="S22" s="70"/>
      <c r="T22" s="70"/>
      <c r="U22" s="70"/>
      <c r="V22" s="70"/>
      <c r="W22" s="70">
        <f>Q22</f>
        <v>830</v>
      </c>
      <c r="X22" s="70"/>
      <c r="Y22" s="70"/>
    </row>
    <row r="23" spans="1:25" s="2" customFormat="1" ht="30" x14ac:dyDescent="0.25">
      <c r="A23" s="10" t="s">
        <v>120</v>
      </c>
      <c r="B23" s="17"/>
      <c r="C23" s="20"/>
      <c r="D23" s="20"/>
      <c r="E23" s="20"/>
      <c r="F23" s="20"/>
      <c r="G23" s="20"/>
      <c r="H23" s="20"/>
      <c r="I23" s="20"/>
      <c r="J23" s="20"/>
      <c r="K23" s="20"/>
      <c r="L23" s="25">
        <v>1972</v>
      </c>
      <c r="M23" s="25" t="s">
        <v>33</v>
      </c>
      <c r="N23" s="25" t="s">
        <v>54</v>
      </c>
      <c r="O23" s="70" t="s">
        <v>64</v>
      </c>
      <c r="P23" s="26" t="s">
        <v>65</v>
      </c>
      <c r="Q23" s="70">
        <v>132</v>
      </c>
      <c r="R23" s="70"/>
      <c r="S23" s="70">
        <f>Q23</f>
        <v>132</v>
      </c>
      <c r="T23" s="70"/>
      <c r="U23" s="70"/>
      <c r="V23" s="70"/>
      <c r="W23" s="70"/>
      <c r="X23" s="70"/>
      <c r="Y23" s="70"/>
    </row>
    <row r="24" spans="1:25" s="2" customFormat="1" ht="30" x14ac:dyDescent="0.25">
      <c r="A24" s="10" t="s">
        <v>120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5">
        <v>1972</v>
      </c>
      <c r="M24" s="25" t="s">
        <v>33</v>
      </c>
      <c r="N24" s="25" t="s">
        <v>62</v>
      </c>
      <c r="O24" s="70" t="s">
        <v>66</v>
      </c>
      <c r="P24" s="26" t="s">
        <v>65</v>
      </c>
      <c r="Q24" s="70">
        <v>123</v>
      </c>
      <c r="R24" s="70"/>
      <c r="S24" s="70"/>
      <c r="T24" s="70">
        <f>Q24</f>
        <v>123</v>
      </c>
      <c r="U24" s="70"/>
      <c r="V24" s="70"/>
      <c r="W24" s="70"/>
      <c r="X24" s="70"/>
      <c r="Y24" s="70"/>
    </row>
    <row r="25" spans="1:25" s="1" customFormat="1" x14ac:dyDescent="0.25">
      <c r="B25" s="8"/>
      <c r="C25" s="8"/>
      <c r="D25" s="8"/>
      <c r="E25" s="8" t="s">
        <v>22</v>
      </c>
      <c r="F25" s="8"/>
      <c r="G25" s="8"/>
      <c r="H25" s="8" t="s">
        <v>22</v>
      </c>
      <c r="I25" s="8"/>
      <c r="J25" s="8"/>
      <c r="K25" s="8" t="s">
        <v>22</v>
      </c>
      <c r="L25" s="9"/>
      <c r="M25" s="9"/>
      <c r="N25" s="9"/>
      <c r="O25" s="9" t="s">
        <v>10</v>
      </c>
      <c r="P25" s="9" t="s">
        <v>12</v>
      </c>
      <c r="Q25" s="9">
        <f t="shared" ref="Q25:W25" si="0">SUM(Q13:Q24)</f>
        <v>5800</v>
      </c>
      <c r="R25" s="9">
        <f>SUM(R13:R24)</f>
        <v>3446</v>
      </c>
      <c r="S25" s="9">
        <f t="shared" si="0"/>
        <v>172</v>
      </c>
      <c r="T25" s="9">
        <f t="shared" si="0"/>
        <v>700</v>
      </c>
      <c r="U25" s="9">
        <f t="shared" si="0"/>
        <v>301</v>
      </c>
      <c r="V25" s="9">
        <f t="shared" si="0"/>
        <v>336</v>
      </c>
      <c r="W25" s="9">
        <f t="shared" si="0"/>
        <v>830</v>
      </c>
      <c r="X25" s="9"/>
      <c r="Y25" s="9"/>
    </row>
    <row r="26" spans="1:25" s="1" customFormat="1" x14ac:dyDescent="0.25">
      <c r="B26" s="8"/>
      <c r="C26" s="8"/>
      <c r="D26" s="8"/>
      <c r="E26" s="8"/>
      <c r="F26" s="8"/>
      <c r="G26" s="8"/>
      <c r="H26" s="8"/>
      <c r="I26" s="8"/>
      <c r="J26" s="8"/>
      <c r="K26" s="8"/>
      <c r="L26" s="9"/>
      <c r="M26" s="9"/>
      <c r="N26" s="9"/>
      <c r="O26" s="9"/>
      <c r="P26" s="9"/>
      <c r="Q26" s="9"/>
      <c r="R26" s="9"/>
      <c r="S26" s="9"/>
      <c r="T26" s="9"/>
      <c r="U26" s="9"/>
    </row>
  </sheetData>
  <mergeCells count="7">
    <mergeCell ref="A7:Y7"/>
    <mergeCell ref="A11:A12"/>
    <mergeCell ref="B11:E11"/>
    <mergeCell ref="F11:H11"/>
    <mergeCell ref="I11:K11"/>
    <mergeCell ref="L11:Y11"/>
    <mergeCell ref="A9:C9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1" orientation="landscape" r:id="rId1"/>
  <headerFooter>
    <oddFooter>&amp;RCPAM 56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Page de garde</vt:lpstr>
      <vt:lpstr>CPAM 22-lot 1</vt:lpstr>
      <vt:lpstr>CPAM 29-lot 2</vt:lpstr>
      <vt:lpstr>CPAM 35-lot 3</vt:lpstr>
      <vt:lpstr>CPAM 56-lot 4</vt:lpstr>
      <vt:lpstr>'CPAM 22-lot 1'!Zone_d_impression</vt:lpstr>
      <vt:lpstr>'CPAM 29-lot 2'!Zone_d_impression</vt:lpstr>
      <vt:lpstr>'CPAM 56-lot 4'!Zone_d_impression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TELLEC MARIE-CLAUDE (CPAM FINISTERE)</dc:creator>
  <cp:lastModifiedBy>FILIATRE FREDDY (CPAM FINISTERE)</cp:lastModifiedBy>
  <cp:lastPrinted>2021-05-10T12:58:11Z</cp:lastPrinted>
  <dcterms:created xsi:type="dcterms:W3CDTF">2020-10-28T09:30:36Z</dcterms:created>
  <dcterms:modified xsi:type="dcterms:W3CDTF">2025-07-15T07:53:43Z</dcterms:modified>
</cp:coreProperties>
</file>